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LOTE 6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" i="1" l="1"/>
  <c r="D12" i="1" s="1"/>
  <c r="J9" i="1"/>
  <c r="I9" i="1"/>
  <c r="J8" i="1"/>
  <c r="C12" i="1" s="1"/>
  <c r="C13" i="1" s="1"/>
  <c r="I8" i="1"/>
  <c r="G10" i="1"/>
</calcChain>
</file>

<file path=xl/sharedStrings.xml><?xml version="1.0" encoding="utf-8"?>
<sst xmlns="http://schemas.openxmlformats.org/spreadsheetml/2006/main" count="21" uniqueCount="21">
  <si>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</si>
  <si>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</si>
  <si>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</si>
  <si>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</si>
  <si>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Importe ofertado total por la duración inicial (24 meses) (impuesto/s indirecto/s no incluido/s)</t>
  </si>
  <si>
    <t>Importe anual ofertado total (impuesto/s indirecto/s no incluido/s)</t>
  </si>
  <si>
    <t>KILÓMETROS (A PARTIR DEL KM 10)</t>
  </si>
  <si>
    <t>PRECIO FIJO (HASTA 10 KMS)</t>
  </si>
  <si>
    <r>
      <rPr>
        <b/>
        <sz val="11"/>
        <color theme="1"/>
        <rFont val="Calibri"/>
        <family val="2"/>
        <scheme val="minor"/>
      </rPr>
      <t>OTROS MEDIOS</t>
    </r>
    <r>
      <rPr>
        <sz val="11"/>
        <color theme="1"/>
        <rFont val="Calibri"/>
        <family val="2"/>
        <scheme val="minor"/>
      </rPr>
      <t xml:space="preserve"> (TAXI, VTC, TRANSPORTE DISCRECIONAL)</t>
    </r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</si>
  <si>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6</t>
    </r>
  </si>
  <si>
    <t>-</t>
  </si>
  <si>
    <t>Nº LICT/99/029/2020/0050</t>
  </si>
  <si>
    <t>LA CORUÑA</t>
  </si>
  <si>
    <t>NO PROGRAMADO</t>
  </si>
  <si>
    <t>Nº TRAYECTOS ANUALES ESTIMADOS</t>
  </si>
  <si>
    <t>Nº KMS ANUALES ESTIMADOS</t>
  </si>
  <si>
    <t xml:space="preserve"> PRECIO UNITARIO MÁXIMO ESTABLECIDO, en euros, Impuesto/s  no incluido/s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</si>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</sst>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24"/>
      <color theme="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</fills>
  <borders count="8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35">
    <xf numFmtId="0" fontId="0" fillId="0" borderId="0" xfId="0"/>
    <xf numFmtId="4" fontId="2" fillId="0" borderId="1" xfId="1" applyNumberFormat="1" applyFill="1" applyBorder="1" applyAlignment="1" applyProtection="1">
      <alignment horizontal="center" vertical="center"/>
    </xf>
    <xf numFmtId="4" fontId="0" fillId="0" borderId="1" xfId="0" applyNumberFormat="1" applyFill="1" applyBorder="1" applyProtection="1"/>
    <xf numFmtId="4" fontId="7" fillId="7" borderId="3" xfId="0" applyNumberFormat="1" applyFont="1" applyFill="1" applyBorder="1" applyAlignment="1" applyProtection="1">
      <alignment horizontal="center" vertical="center" wrapText="1"/>
    </xf>
    <xf numFmtId="4" fontId="7" fillId="6" borderId="3" xfId="0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4" fontId="7" fillId="0" borderId="3" xfId="0" applyNumberFormat="1" applyFont="1" applyFill="1" applyBorder="1" applyAlignment="1" applyProtection="1">
      <alignment horizontal="center" vertical="center"/>
    </xf>
    <xf numFmtId="4" fontId="0" fillId="0" borderId="0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4" fontId="7" fillId="0" borderId="0" xfId="0" applyNumberFormat="1" applyFont="1" applyFill="1" applyBorder="1" applyAlignment="1" applyProtection="1">
      <alignment horizontal="center" vertical="center"/>
    </xf>
    <xf numFmtId="4" fontId="0" fillId="0" borderId="3" xfId="0" applyNumberFormat="1" applyBorder="1" applyAlignment="1">
      <alignment horizontal="center" vertical="center"/>
    </xf>
    <xf numFmtId="4" fontId="7" fillId="12" borderId="3" xfId="0" applyNumberFormat="1" applyFont="1" applyFill="1" applyBorder="1" applyAlignment="1" applyProtection="1">
      <alignment horizontal="center" vertical="center" wrapText="1"/>
    </xf>
    <xf numFmtId="164" fontId="0" fillId="0" borderId="3" xfId="0" applyNumberFormat="1" applyBorder="1" applyAlignment="1">
      <alignment horizontal="center" vertical="center"/>
    </xf>
    <xf numFmtId="0" fontId="6" fillId="13" borderId="3" xfId="0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0" fillId="8" borderId="3" xfId="0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4" fontId="7" fillId="9" borderId="3" xfId="0" applyNumberFormat="1" applyFont="1" applyFill="1" applyBorder="1" applyAlignment="1">
      <alignment horizontal="center" vertical="center" wrapText="1"/>
    </xf>
    <xf numFmtId="4" fontId="0" fillId="14" borderId="3" xfId="0" applyNumberFormat="1" applyFill="1" applyBorder="1" applyAlignment="1" applyProtection="1">
      <alignment horizontal="center" vertical="center"/>
      <protection locked="0"/>
    </xf>
    <xf numFmtId="164" fontId="1" fillId="10" borderId="3" xfId="0" applyNumberFormat="1" applyFont="1" applyFill="1" applyBorder="1" applyAlignment="1">
      <alignment horizontal="center" vertical="center" wrapText="1"/>
    </xf>
    <xf numFmtId="0" fontId="0" fillId="11" borderId="3" xfId="0" applyNumberFormat="1" applyFill="1" applyBorder="1" applyAlignment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  <protection locked="0"/>
    </xf>
    <xf numFmtId="0" fontId="0" fillId="0" borderId="3" xfId="0" applyBorder="1" applyAlignment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5" fillId="3" borderId="0" xfId="1" applyNumberFormat="1" applyFont="1" applyFill="1" applyBorder="1" applyAlignment="1" applyProtection="1">
      <alignment horizontal="center" vertical="center"/>
    </xf>
    <xf numFmtId="4" fontId="9" fillId="0" borderId="2" xfId="0" applyNumberFormat="1" applyFont="1" applyFill="1" applyBorder="1" applyAlignment="1" applyProtection="1">
      <alignment horizontal="center" vertical="center"/>
    </xf>
    <xf numFmtId="4" fontId="7" fillId="0" borderId="7" xfId="0" applyNumberFormat="1" applyFont="1" applyFill="1" applyBorder="1" applyAlignment="1" applyProtection="1">
      <alignment horizontal="center" vertical="center"/>
    </xf>
    <xf numFmtId="164" fontId="0" fillId="0" borderId="3" xfId="0" applyNumberFormat="1" applyFill="1" applyBorder="1" applyAlignment="1" applyProtection="1">
      <alignment horizontal="center" vertical="center"/>
    </xf>
    <xf numFmtId="164" fontId="0" fillId="5" borderId="3" xfId="0" applyNumberFormat="1" applyFill="1" applyBorder="1" applyAlignment="1" applyProtection="1">
      <alignment horizontal="center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114300</xdr:colOff>
      <xdr:row>0</xdr:row>
      <xdr:rowOff>171451</xdr:rowOff>
    </xdr:from>
    <xdr:to>
      <xdr:col>6</xdr:col>
      <xdr:colOff>1504950</xdr:colOff>
      <xdr:row>2</xdr:row>
      <xdr:rowOff>183217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3344525" y="171451"/>
          <a:ext cx="1390650" cy="876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topLeftCell="C1" zoomScale="85" zoomScaleNormal="85" workbookViewId="0">
      <selection activeCell="I8" sqref="I8"/>
    </sheetView>
  </sheetViews>
  <sheetFormatPr baseColWidth="10" defaultColWidth="9.140625" defaultRowHeight="15" x14ac:dyDescent="0.25"/>
  <cols>
    <col min="1" max="1" width="32.5703125" customWidth="1"/>
    <col min="2" max="2" width="38.85546875" customWidth="1"/>
    <col min="3" max="3" width="43" bestFit="1" customWidth="1"/>
    <col min="4" max="4" width="40" bestFit="1" customWidth="1"/>
    <col min="5" max="5" width="27.140625" bestFit="1" customWidth="1"/>
    <col min="6" max="6" width="25" bestFit="1" customWidth="1"/>
    <col min="7" max="7" width="25.5703125" customWidth="1"/>
    <col min="8" max="8" width="21.140625" customWidth="1"/>
    <col min="9" max="9" width="20" customWidth="1"/>
    <col min="10" max="10" width="19.7109375" customWidth="1"/>
  </cols>
  <sheetData>
    <row r="1" spans="1:10" ht="36" x14ac:dyDescent="0.25">
      <c r="A1" s="29" t="s">
        <v>9</v>
      </c>
      <c r="B1" s="29"/>
      <c r="C1" s="29"/>
      <c r="D1" s="29"/>
      <c r="E1" s="29"/>
      <c r="F1" s="29"/>
      <c r="G1" s="29"/>
    </row>
    <row r="2" spans="1:10" ht="31.5" x14ac:dyDescent="0.25">
      <c r="A2" s="26" t="s">
        <v>12</v>
      </c>
      <c r="B2" s="26"/>
      <c r="C2" s="26"/>
      <c r="D2" s="26"/>
      <c r="E2" s="26"/>
      <c r="F2" s="26"/>
      <c r="G2" s="26"/>
    </row>
    <row r="3" spans="1:10" ht="33.75" x14ac:dyDescent="0.25">
      <c r="A3" s="30" t="s">
        <v>11</v>
      </c>
      <c r="B3" s="30"/>
      <c r="C3" s="30"/>
      <c r="D3" s="30"/>
      <c r="E3" s="30"/>
      <c r="F3" s="30"/>
      <c r="G3" s="30"/>
    </row>
    <row r="4" spans="1:10" x14ac:dyDescent="0.25">
      <c r="B4" s="1"/>
      <c r="C4" s="1"/>
      <c r="D4" s="1"/>
      <c r="E4" s="1"/>
      <c r="F4" s="2"/>
      <c r="G4" s="2"/>
    </row>
    <row r="5" spans="1:10" ht="63.75" customHeight="1" x14ac:dyDescent="0.25">
      <c r="A5" s="24" t="s">
        <v>0</v>
      </c>
      <c r="B5" s="24"/>
      <c r="C5" s="24"/>
      <c r="D5" s="24"/>
      <c r="E5" s="24"/>
      <c r="F5" s="24"/>
      <c r="G5" s="24"/>
    </row>
    <row r="7" spans="1:10" ht="60" x14ac:dyDescent="0.25">
      <c r="A7" s="27" t="s">
        <v>1</v>
      </c>
      <c r="B7" s="28"/>
      <c r="C7" s="16"/>
      <c r="D7" s="18" t="s">
        <v>14</v>
      </c>
      <c r="E7" s="18" t="s">
        <v>15</v>
      </c>
      <c r="F7" s="18" t="s">
        <v>16</v>
      </c>
      <c r="G7" s="18" t="s">
        <v>17</v>
      </c>
      <c r="H7" s="19" t="s">
        <v>18</v>
      </c>
      <c r="I7" s="19" t="s">
        <v>19</v>
      </c>
      <c r="J7" s="20" t="s">
        <v>20</v>
      </c>
    </row>
    <row r="8" spans="1:10" ht="15" customHeight="1" x14ac:dyDescent="0.25">
      <c r="A8" s="25" t="s">
        <v>8</v>
      </c>
      <c r="B8" s="31" t="s">
        <v>13</v>
      </c>
      <c r="C8" s="6" t="s">
        <v>7</v>
      </c>
      <c r="D8" s="10">
        <v>204</v>
      </c>
      <c r="E8" s="10">
        <v>2000</v>
      </c>
      <c r="F8" s="34">
        <v>12</v>
      </c>
      <c r="G8" s="34">
        <v>10.199999999999999</v>
      </c>
      <c r="H8" s="21"/>
      <c r="I8" s="33">
        <f>D8*H8</f>
        <v>0</v>
      </c>
      <c r="J8" s="22" t="str">
        <f>IF(H8&lt;G8,"Precio por debajo del mínimo establecido",IF(H8&gt;F8,"Error precio","Precio unitario válido"))</f>
        <v>Precio por debajo del mínimo establecido</v>
      </c>
    </row>
    <row r="9" spans="1:10" ht="15" customHeight="1" x14ac:dyDescent="0.25">
      <c r="A9" s="25"/>
      <c r="B9" s="32"/>
      <c r="C9" s="6" t="s">
        <v>6</v>
      </c>
      <c r="D9" s="10" t="s">
        <v>10</v>
      </c>
      <c r="E9" s="10">
        <v>5900</v>
      </c>
      <c r="F9" s="34">
        <v>0.7</v>
      </c>
      <c r="G9" s="34">
        <v>0.63</v>
      </c>
      <c r="H9" s="21"/>
      <c r="I9" s="33">
        <f>E9*H9</f>
        <v>0</v>
      </c>
      <c r="J9" s="22" t="str">
        <f>IF(H9&lt;G9,"Precio por debajo del mínimo establecido",IF(H9&gt;F9,"Error precio","Precio unitario válido"))</f>
        <v>Precio por debajo del mínimo establecido</v>
      </c>
    </row>
    <row r="10" spans="1:10" s="5" customFormat="1" ht="15" customHeight="1" x14ac:dyDescent="0.25">
      <c r="A10" s="8"/>
      <c r="B10" s="9"/>
      <c r="C10" s="9"/>
      <c r="D10" s="7"/>
      <c r="E10" s="7"/>
      <c r="G10" s="14">
        <f>+SUM(G8:G9)</f>
        <v>10.83</v>
      </c>
    </row>
    <row r="11" spans="1:10" ht="54.75" customHeight="1" x14ac:dyDescent="0.25">
      <c r="B11" s="3" t="s">
        <v>2</v>
      </c>
      <c r="C11" s="12">
        <v>6578</v>
      </c>
    </row>
    <row r="12" spans="1:10" ht="65.25" customHeight="1" x14ac:dyDescent="0.25">
      <c r="B12" s="4" t="s">
        <v>5</v>
      </c>
      <c r="C12" s="12" t="str">
        <f>+IF(COUNTIF(J3:J9,"Error precio"),"Precio no válido",IF(SUM(I3:I9)&lt;=0,"Precio no válido",SUM(I3:I9)))</f>
        <v>Precio no válido</v>
      </c>
      <c r="D12" s="13" t="str">
        <f>+IF(E12=2,"Todas las casillas contienen un valor.","Oferta incompleta. Existen casillas sin valor introducido.")</f>
        <v>Oferta incompleta. Existen casillas sin valor introducido.</v>
      </c>
      <c r="E12" s="15">
        <f>+COUNT(H8:H9)</f>
        <v>0</v>
      </c>
    </row>
    <row r="13" spans="1:10" ht="72" customHeight="1" x14ac:dyDescent="0.25">
      <c r="B13" s="11" t="s">
        <v>4</v>
      </c>
      <c r="C13" s="23" t="e">
        <f>C12*2</f>
        <v>#VALUE!</v>
      </c>
      <c r="D13" s="17" t="s">
        <v>3</v>
      </c>
    </row>
  </sheetData>
  <sheetProtection password="A28E" sheet="1" objects="1" scenarios="1"/>
  <mergeCells count="7">
    <mergeCell ref="A5:G5"/>
    <mergeCell ref="A8:A9"/>
    <mergeCell ref="A2:G2"/>
    <mergeCell ref="A7:B7"/>
    <mergeCell ref="A1:G1"/>
    <mergeCell ref="A3:G3"/>
    <mergeCell ref="B8:B9"/>
  </mergeCells>
  <dataValidations count="2">
    <dataValidation type="custom" allowBlank="1" showInputMessage="1" showErrorMessage="1" errorTitle="NÚMERO DE DECIMALES INCORRECTO" error="Se deben incluir como máximo dos decimales" sqref="I8:I9">
      <formula1>I8*100=INT(I8*100)</formula1>
    </dataValidation>
    <dataValidation type="custom" allowBlank="1" showInputMessage="1" showErrorMessage="1" errorTitle="ERROR " error="Se deben incluir como máximo dos decimales  y valores superiores a cero" sqref="H8">
      <formula1>AND(H8*100=INT(H8*100),H8&gt;0)</formula1>
    </dataValidation>
  </dataValidations>
  <pageMargins left="0.70866141732283472" right="0.70866141732283472" top="0.74803149606299213" bottom="0.74803149606299213" header="0.31496062992125984" footer="0.31496062992125984"/>
  <pageSetup paperSize="9" scale="7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2020-12-11T07:46:00Z</dcterms:modified>
</cp:coreProperties>
</file>